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9\Муниципальные программы проекты на 2020-2022 год\программа Модернизация ЖКХ на 2020 год\Прил. 6 ПП Обеспечение реализации муниципальной программы\"/>
    </mc:Choice>
  </mc:AlternateContent>
  <bookViews>
    <workbookView xWindow="0" yWindow="0" windowWidth="21570" windowHeight="8160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1'!$A$1:$H$18</definedName>
  </definedNames>
  <calcPr calcId="152511"/>
</workbook>
</file>

<file path=xl/calcChain.xml><?xml version="1.0" encoding="utf-8"?>
<calcChain xmlns="http://schemas.openxmlformats.org/spreadsheetml/2006/main">
  <c r="K19" i="5" l="1"/>
  <c r="K18" i="5"/>
  <c r="I21" i="5"/>
  <c r="J21" i="5"/>
  <c r="K12" i="5"/>
  <c r="K13" i="5"/>
  <c r="K14" i="5"/>
  <c r="K15" i="5"/>
  <c r="K16" i="5"/>
  <c r="K17" i="5"/>
  <c r="K20" i="5"/>
  <c r="K11" i="5"/>
  <c r="H21" i="5"/>
  <c r="K21" i="5" l="1"/>
</calcChain>
</file>

<file path=xl/sharedStrings.xml><?xml version="1.0" encoding="utf-8"?>
<sst xmlns="http://schemas.openxmlformats.org/spreadsheetml/2006/main" count="96" uniqueCount="61">
  <si>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</si>
  <si>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</si>
  <si>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</si>
  <si>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</si>
  <si>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</si>
  <si>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</si>
  <si>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</si>
  <si>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</si>
  <si>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</si>
  <si>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</si>
  <si>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</si>
  <si>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</si>
  <si>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</si>
  <si>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</si>
  <si>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</si>
  <si>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</si>
  <si>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</si>
  <si>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</si>
  <si>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</si>
  <si>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</si>
  <si>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</si>
  <si>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</si>
  <si>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</si>
  <si>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>243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</si>
  <si>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</si>
  <si>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</si>
  <si>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</si>
  <si>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</si>
  <si>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</si>
  <si>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</si>
  <si>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</si>
  <si>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</si>
  <si>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</si>
  <si>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0104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</si>
  <si>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</si>
  <si>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</si>
  <si>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</si>
  <si>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</si>
  <si>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</si>
  <si>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</si>
  <si>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</si>
  <si>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</si>
  <si>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</si>
  <si>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</si>
  <si>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</si>
  <si>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</si>
  <si>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</si>
  <si>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</si>
  <si>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</si>
  <si>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Приложение </t>
  </si>
  <si>
    <t xml:space="preserve"> 0380082950</t>
  </si>
  <si>
    <t xml:space="preserve"> 0380080460</t>
  </si>
  <si>
    <t>Управление ЖКХ и строительства администрации Твуруханского района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</si>
  <si>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</si>
  <si>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</si>
  <si>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</si>
  <si>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</si>
  <si>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</si>
  <si>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</si>
  <si>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</si>
  <si>
    <t>Задача 1. Организовать деятельность Управления жилищно-коммунального хозяйства и строительства администрации Туруханского района, направленную на эффективное управление отраслью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</si>
</sst>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6" fillId="0" borderId="0" xfId="0" applyFont="1" applyAlignment="1">
      <alignment horizontal="justify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view="pageBreakPreview" topLeftCell="A3" zoomScaleNormal="100" zoomScaleSheetLayoutView="100" workbookViewId="0">
      <selection activeCell="I11" sqref="I11"/>
    </sheetView>
  </sheetViews>
  <sheetFormatPr defaultRowHeight="15" x14ac:dyDescent="0.2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6" width="8.42578125" customWidth="1"/>
    <col min="7" max="7" width="7.85546875" customWidth="1"/>
    <col min="8" max="8" width="8.140625" customWidth="1"/>
  </cols>
  <sheetData>
    <row r="2" spans="1:8" ht="15.75" customHeight="1" x14ac:dyDescent="0.3">
      <c r="D2" s="26"/>
      <c r="E2" s="37" t="s">
        <v>49</v>
      </c>
      <c r="F2" s="37"/>
      <c r="G2" s="37"/>
      <c r="H2" s="37"/>
    </row>
    <row r="3" spans="1:8" ht="63" customHeight="1" x14ac:dyDescent="0.25">
      <c r="D3" s="35"/>
      <c r="E3" s="37" t="s">
        <v>37</v>
      </c>
      <c r="F3" s="37"/>
      <c r="G3" s="37"/>
      <c r="H3" s="37"/>
    </row>
    <row r="4" spans="1:8" ht="39" customHeight="1" x14ac:dyDescent="0.25">
      <c r="D4" s="35"/>
      <c r="E4" s="33"/>
      <c r="F4" s="33"/>
      <c r="G4" s="33"/>
      <c r="H4" s="33"/>
    </row>
    <row r="5" spans="1:8" ht="12.75" customHeight="1" x14ac:dyDescent="0.25">
      <c r="A5" s="46" t="s">
        <v>38</v>
      </c>
      <c r="B5" s="47"/>
      <c r="C5" s="47"/>
      <c r="D5" s="47"/>
      <c r="E5" s="47"/>
      <c r="F5" s="47"/>
      <c r="G5" s="47"/>
      <c r="H5" s="47"/>
    </row>
    <row r="6" spans="1:8" ht="7.5" customHeight="1" x14ac:dyDescent="0.25">
      <c r="A6" s="48"/>
      <c r="B6" s="48"/>
      <c r="C6" s="48"/>
      <c r="D6" s="48"/>
      <c r="E6" s="48"/>
      <c r="F6" s="48"/>
      <c r="G6" s="48"/>
      <c r="H6" s="48"/>
    </row>
    <row r="7" spans="1:8" ht="26.25" customHeight="1" x14ac:dyDescent="0.25">
      <c r="A7" s="42" t="s">
        <v>2</v>
      </c>
      <c r="B7" s="44" t="s">
        <v>40</v>
      </c>
      <c r="C7" s="42" t="s">
        <v>1</v>
      </c>
      <c r="D7" s="42" t="s">
        <v>0</v>
      </c>
      <c r="E7" s="38" t="s">
        <v>39</v>
      </c>
      <c r="F7" s="39"/>
      <c r="G7" s="39"/>
      <c r="H7" s="40"/>
    </row>
    <row r="8" spans="1:8" x14ac:dyDescent="0.25">
      <c r="A8" s="43"/>
      <c r="B8" s="45"/>
      <c r="C8" s="43"/>
      <c r="D8" s="43"/>
      <c r="E8" s="27">
        <v>2019</v>
      </c>
      <c r="F8" s="27">
        <v>2020</v>
      </c>
      <c r="G8" s="27">
        <v>2021</v>
      </c>
      <c r="H8" s="27">
        <v>2022</v>
      </c>
    </row>
    <row r="9" spans="1:8" ht="19.5" customHeight="1" x14ac:dyDescent="0.25">
      <c r="A9" s="41" t="s">
        <v>13</v>
      </c>
      <c r="B9" s="41"/>
      <c r="C9" s="41"/>
      <c r="D9" s="41"/>
      <c r="E9" s="41"/>
      <c r="F9" s="41"/>
      <c r="G9" s="41"/>
      <c r="H9" s="41"/>
    </row>
    <row r="10" spans="1:8" ht="32.25" customHeight="1" x14ac:dyDescent="0.25">
      <c r="A10" s="41" t="s">
        <v>60</v>
      </c>
      <c r="B10" s="41"/>
      <c r="C10" s="41"/>
      <c r="D10" s="41"/>
      <c r="E10" s="41"/>
      <c r="F10" s="41"/>
      <c r="G10" s="41"/>
      <c r="H10" s="41"/>
    </row>
    <row r="11" spans="1:8" ht="45.75" customHeight="1" x14ac:dyDescent="0.25">
      <c r="A11" s="7" t="s">
        <v>25</v>
      </c>
      <c r="B11" s="2" t="s">
        <v>19</v>
      </c>
      <c r="C11" s="19" t="s">
        <v>14</v>
      </c>
      <c r="D11" s="6" t="s">
        <v>31</v>
      </c>
      <c r="E11" s="1">
        <v>5</v>
      </c>
      <c r="F11" s="1">
        <v>5</v>
      </c>
      <c r="G11" s="1">
        <v>5</v>
      </c>
      <c r="H11" s="1">
        <v>5</v>
      </c>
    </row>
    <row r="12" spans="1:8" ht="48.75" customHeight="1" x14ac:dyDescent="0.25">
      <c r="A12" s="7" t="s">
        <v>26</v>
      </c>
      <c r="B12" s="2" t="s">
        <v>15</v>
      </c>
      <c r="C12" s="1" t="s">
        <v>14</v>
      </c>
      <c r="D12" s="6" t="s">
        <v>20</v>
      </c>
      <c r="E12" s="1">
        <v>5</v>
      </c>
      <c r="F12" s="1">
        <v>5</v>
      </c>
      <c r="G12" s="1">
        <v>5</v>
      </c>
      <c r="H12" s="1">
        <v>5</v>
      </c>
    </row>
    <row r="13" spans="1:8" ht="51" customHeight="1" x14ac:dyDescent="0.25">
      <c r="A13" s="7" t="s">
        <v>27</v>
      </c>
      <c r="B13" s="2" t="s">
        <v>21</v>
      </c>
      <c r="C13" s="1" t="s">
        <v>14</v>
      </c>
      <c r="D13" s="6" t="s">
        <v>31</v>
      </c>
      <c r="E13" s="1">
        <v>5</v>
      </c>
      <c r="F13" s="1">
        <v>5</v>
      </c>
      <c r="G13" s="1">
        <v>5</v>
      </c>
      <c r="H13" s="1">
        <v>5</v>
      </c>
    </row>
    <row r="14" spans="1:8" ht="55.5" customHeight="1" x14ac:dyDescent="0.25">
      <c r="A14" s="8" t="s">
        <v>28</v>
      </c>
      <c r="B14" s="3" t="s">
        <v>30</v>
      </c>
      <c r="C14" s="1" t="s">
        <v>14</v>
      </c>
      <c r="D14" s="6" t="s">
        <v>31</v>
      </c>
      <c r="E14" s="1">
        <v>5</v>
      </c>
      <c r="F14" s="1">
        <v>5</v>
      </c>
      <c r="G14" s="1">
        <v>5</v>
      </c>
      <c r="H14" s="1">
        <v>5</v>
      </c>
    </row>
    <row r="15" spans="1:8" ht="81.75" customHeight="1" x14ac:dyDescent="0.25">
      <c r="A15" s="8" t="s">
        <v>29</v>
      </c>
      <c r="B15" s="3" t="s">
        <v>22</v>
      </c>
      <c r="C15" s="1" t="s">
        <v>14</v>
      </c>
      <c r="D15" s="6" t="s">
        <v>32</v>
      </c>
      <c r="E15" s="1">
        <v>5</v>
      </c>
      <c r="F15" s="1">
        <v>5</v>
      </c>
      <c r="G15" s="1">
        <v>5</v>
      </c>
      <c r="H15" s="1">
        <v>5</v>
      </c>
    </row>
  </sheetData>
  <mergeCells count="10">
    <mergeCell ref="E2:H2"/>
    <mergeCell ref="E7:H7"/>
    <mergeCell ref="A10:H10"/>
    <mergeCell ref="C7:C8"/>
    <mergeCell ref="D7:D8"/>
    <mergeCell ref="A7:A8"/>
    <mergeCell ref="B7:B8"/>
    <mergeCell ref="A5:H6"/>
    <mergeCell ref="E3:H3"/>
    <mergeCell ref="A9:H9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workbookViewId="0">
      <selection activeCell="I20" sqref="I20"/>
    </sheetView>
  </sheetViews>
  <sheetFormatPr defaultRowHeight="15" x14ac:dyDescent="0.2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20" customWidth="1"/>
    <col min="12" max="12" width="36.28515625" customWidth="1"/>
    <col min="16" max="16" width="10" bestFit="1" customWidth="1"/>
  </cols>
  <sheetData>
    <row r="1" spans="1:17" ht="15" customHeight="1" x14ac:dyDescent="0.25">
      <c r="A1" s="12"/>
      <c r="B1" s="12"/>
      <c r="C1" s="12"/>
      <c r="D1" s="12"/>
      <c r="E1" s="12"/>
      <c r="F1" s="12"/>
      <c r="G1" s="12"/>
      <c r="H1" s="49" t="s">
        <v>46</v>
      </c>
      <c r="I1" s="50"/>
      <c r="J1" s="50"/>
      <c r="K1" s="50"/>
      <c r="L1" s="31" t="s">
        <v>47</v>
      </c>
    </row>
    <row r="2" spans="1:17" ht="47.25" customHeight="1" x14ac:dyDescent="0.25">
      <c r="A2" s="12"/>
      <c r="B2" s="12"/>
      <c r="C2" s="12"/>
      <c r="D2" s="12"/>
      <c r="E2" s="12"/>
      <c r="F2" s="12"/>
      <c r="G2" s="12"/>
      <c r="H2" s="28"/>
      <c r="I2" s="29"/>
      <c r="J2" s="29"/>
      <c r="K2" s="29"/>
      <c r="L2" s="32" t="s">
        <v>59</v>
      </c>
    </row>
    <row r="3" spans="1:17" x14ac:dyDescent="0.25">
      <c r="A3" s="12"/>
      <c r="B3" s="15"/>
      <c r="C3" s="12"/>
      <c r="D3" s="12"/>
      <c r="E3" s="12"/>
      <c r="F3" s="12"/>
      <c r="G3" s="14"/>
      <c r="H3" s="13"/>
      <c r="I3" s="13"/>
      <c r="J3" s="13"/>
      <c r="K3" s="22"/>
      <c r="L3" s="13"/>
    </row>
    <row r="4" spans="1:17" ht="16.5" customHeight="1" x14ac:dyDescent="0.25">
      <c r="A4" s="56" t="s">
        <v>58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7" ht="9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7" ht="24" customHeight="1" x14ac:dyDescent="0.25">
      <c r="A6" s="58" t="s">
        <v>11</v>
      </c>
      <c r="B6" s="58" t="s">
        <v>4</v>
      </c>
      <c r="C6" s="58" t="s">
        <v>5</v>
      </c>
      <c r="D6" s="58" t="s">
        <v>6</v>
      </c>
      <c r="E6" s="58"/>
      <c r="F6" s="58"/>
      <c r="G6" s="58"/>
      <c r="H6" s="59" t="s">
        <v>48</v>
      </c>
      <c r="I6" s="60"/>
      <c r="J6" s="60"/>
      <c r="K6" s="61"/>
      <c r="L6" s="51" t="s">
        <v>44</v>
      </c>
    </row>
    <row r="7" spans="1:17" ht="21" customHeight="1" x14ac:dyDescent="0.25">
      <c r="A7" s="58"/>
      <c r="B7" s="58"/>
      <c r="C7" s="58"/>
      <c r="D7" s="58" t="s">
        <v>7</v>
      </c>
      <c r="E7" s="58" t="s">
        <v>8</v>
      </c>
      <c r="F7" s="58" t="s">
        <v>9</v>
      </c>
      <c r="G7" s="58" t="s">
        <v>10</v>
      </c>
      <c r="H7" s="51">
        <v>2020</v>
      </c>
      <c r="I7" s="51">
        <v>2021</v>
      </c>
      <c r="J7" s="51">
        <v>2022</v>
      </c>
      <c r="K7" s="64" t="s">
        <v>43</v>
      </c>
      <c r="L7" s="62"/>
    </row>
    <row r="8" spans="1:17" ht="30.75" customHeight="1" x14ac:dyDescent="0.25">
      <c r="A8" s="58"/>
      <c r="B8" s="58"/>
      <c r="C8" s="58"/>
      <c r="D8" s="58"/>
      <c r="E8" s="58"/>
      <c r="F8" s="58"/>
      <c r="G8" s="58"/>
      <c r="H8" s="52"/>
      <c r="I8" s="52"/>
      <c r="J8" s="52"/>
      <c r="K8" s="65"/>
      <c r="L8" s="63"/>
    </row>
    <row r="9" spans="1:17" ht="17.25" customHeight="1" x14ac:dyDescent="0.25">
      <c r="A9" s="53" t="s">
        <v>41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5"/>
    </row>
    <row r="10" spans="1:17" ht="31.5" customHeight="1" x14ac:dyDescent="0.25">
      <c r="A10" s="53" t="s">
        <v>60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</row>
    <row r="11" spans="1:17" ht="47.25" customHeight="1" x14ac:dyDescent="0.25">
      <c r="A11" s="71" t="s">
        <v>3</v>
      </c>
      <c r="B11" s="51" t="s">
        <v>24</v>
      </c>
      <c r="C11" s="34" t="s">
        <v>52</v>
      </c>
      <c r="D11" s="4">
        <v>247</v>
      </c>
      <c r="E11" s="5" t="s">
        <v>33</v>
      </c>
      <c r="F11" s="21" t="s">
        <v>50</v>
      </c>
      <c r="G11" s="5" t="s">
        <v>23</v>
      </c>
      <c r="H11" s="11">
        <v>0</v>
      </c>
      <c r="I11" s="11">
        <v>0</v>
      </c>
      <c r="J11" s="11">
        <v>0</v>
      </c>
      <c r="K11" s="10">
        <f>H11+I11+J11</f>
        <v>0</v>
      </c>
      <c r="L11" s="67" t="s">
        <v>53</v>
      </c>
    </row>
    <row r="12" spans="1:17" ht="45.75" customHeight="1" x14ac:dyDescent="0.25">
      <c r="A12" s="72"/>
      <c r="B12" s="62"/>
      <c r="C12" s="34" t="s">
        <v>52</v>
      </c>
      <c r="D12" s="4">
        <v>247</v>
      </c>
      <c r="E12" s="5" t="s">
        <v>12</v>
      </c>
      <c r="F12" s="21" t="s">
        <v>36</v>
      </c>
      <c r="G12" s="5" t="s">
        <v>16</v>
      </c>
      <c r="H12" s="36">
        <v>13806.797</v>
      </c>
      <c r="I12" s="36">
        <v>13806.797</v>
      </c>
      <c r="J12" s="36">
        <v>13806.797</v>
      </c>
      <c r="K12" s="10">
        <f t="shared" ref="K12:K21" si="0">H12+I12+J12</f>
        <v>41420.391000000003</v>
      </c>
      <c r="L12" s="67"/>
      <c r="P12" s="20"/>
    </row>
    <row r="13" spans="1:17" ht="45" customHeight="1" x14ac:dyDescent="0.25">
      <c r="A13" s="72"/>
      <c r="B13" s="62"/>
      <c r="C13" s="34" t="s">
        <v>52</v>
      </c>
      <c r="D13" s="4">
        <v>247</v>
      </c>
      <c r="E13" s="5" t="s">
        <v>12</v>
      </c>
      <c r="F13" s="21" t="s">
        <v>36</v>
      </c>
      <c r="G13" s="5" t="s">
        <v>17</v>
      </c>
      <c r="H13" s="36">
        <v>2000</v>
      </c>
      <c r="I13" s="36">
        <v>2000</v>
      </c>
      <c r="J13" s="36">
        <v>2000</v>
      </c>
      <c r="K13" s="10">
        <f t="shared" si="0"/>
        <v>6000</v>
      </c>
      <c r="L13" s="67"/>
      <c r="Q13" s="20"/>
    </row>
    <row r="14" spans="1:17" ht="44.25" customHeight="1" x14ac:dyDescent="0.25">
      <c r="A14" s="72"/>
      <c r="B14" s="62"/>
      <c r="C14" s="34" t="s">
        <v>52</v>
      </c>
      <c r="D14" s="4">
        <v>247</v>
      </c>
      <c r="E14" s="5" t="s">
        <v>12</v>
      </c>
      <c r="F14" s="21" t="s">
        <v>36</v>
      </c>
      <c r="G14" s="5" t="s">
        <v>35</v>
      </c>
      <c r="H14" s="9">
        <v>4169.652</v>
      </c>
      <c r="I14" s="9">
        <v>4169.652</v>
      </c>
      <c r="J14" s="9">
        <v>4169.652</v>
      </c>
      <c r="K14" s="10">
        <f t="shared" si="0"/>
        <v>12508.956</v>
      </c>
      <c r="L14" s="67"/>
      <c r="Q14" s="20"/>
    </row>
    <row r="15" spans="1:17" ht="45" customHeight="1" x14ac:dyDescent="0.25">
      <c r="A15" s="72"/>
      <c r="B15" s="62"/>
      <c r="C15" s="34" t="s">
        <v>52</v>
      </c>
      <c r="D15" s="4">
        <v>247</v>
      </c>
      <c r="E15" s="5" t="s">
        <v>12</v>
      </c>
      <c r="F15" s="21" t="s">
        <v>51</v>
      </c>
      <c r="G15" s="5" t="s">
        <v>23</v>
      </c>
      <c r="H15" s="9"/>
      <c r="I15" s="9"/>
      <c r="J15" s="9"/>
      <c r="K15" s="10">
        <f t="shared" si="0"/>
        <v>0</v>
      </c>
      <c r="L15" s="67"/>
    </row>
    <row r="16" spans="1:17" ht="45.75" customHeight="1" x14ac:dyDescent="0.25">
      <c r="A16" s="72"/>
      <c r="B16" s="62"/>
      <c r="C16" s="34" t="s">
        <v>52</v>
      </c>
      <c r="D16" s="4">
        <v>247</v>
      </c>
      <c r="E16" s="5" t="s">
        <v>12</v>
      </c>
      <c r="F16" s="21" t="s">
        <v>36</v>
      </c>
      <c r="G16" s="5" t="s">
        <v>18</v>
      </c>
      <c r="H16" s="9">
        <v>3283.7640000000001</v>
      </c>
      <c r="I16" s="9">
        <v>3283.7640000000001</v>
      </c>
      <c r="J16" s="9">
        <v>3283.7640000000001</v>
      </c>
      <c r="K16" s="10">
        <f t="shared" si="0"/>
        <v>9851.2920000000013</v>
      </c>
      <c r="L16" s="67"/>
      <c r="P16" s="20"/>
      <c r="Q16" s="20"/>
    </row>
    <row r="17" spans="1:12" ht="46.5" customHeight="1" x14ac:dyDescent="0.25">
      <c r="A17" s="72"/>
      <c r="B17" s="62"/>
      <c r="C17" s="34" t="s">
        <v>52</v>
      </c>
      <c r="D17" s="4">
        <v>247</v>
      </c>
      <c r="E17" s="5" t="s">
        <v>12</v>
      </c>
      <c r="F17" s="21" t="s">
        <v>51</v>
      </c>
      <c r="G17" s="5" t="s">
        <v>34</v>
      </c>
      <c r="H17" s="9">
        <v>10</v>
      </c>
      <c r="I17" s="9">
        <v>10</v>
      </c>
      <c r="J17" s="9">
        <v>10</v>
      </c>
      <c r="K17" s="10">
        <f t="shared" si="0"/>
        <v>30</v>
      </c>
      <c r="L17" s="67"/>
    </row>
    <row r="18" spans="1:12" ht="43.5" customHeight="1" x14ac:dyDescent="0.25">
      <c r="A18" s="72"/>
      <c r="B18" s="62"/>
      <c r="C18" s="34" t="s">
        <v>52</v>
      </c>
      <c r="D18" s="4">
        <v>247</v>
      </c>
      <c r="E18" s="5" t="s">
        <v>12</v>
      </c>
      <c r="F18" s="21" t="s">
        <v>36</v>
      </c>
      <c r="G18" s="5" t="s">
        <v>55</v>
      </c>
      <c r="H18" s="9">
        <v>10</v>
      </c>
      <c r="I18" s="9">
        <v>10</v>
      </c>
      <c r="J18" s="9">
        <v>10</v>
      </c>
      <c r="K18" s="10">
        <f t="shared" ref="K18:K19" si="1">H18+I18+J18</f>
        <v>30</v>
      </c>
      <c r="L18" s="67"/>
    </row>
    <row r="19" spans="1:12" ht="43.5" customHeight="1" x14ac:dyDescent="0.25">
      <c r="A19" s="72"/>
      <c r="B19" s="62"/>
      <c r="C19" s="34" t="s">
        <v>52</v>
      </c>
      <c r="D19" s="4">
        <v>247</v>
      </c>
      <c r="E19" s="5" t="s">
        <v>12</v>
      </c>
      <c r="F19" s="21" t="s">
        <v>36</v>
      </c>
      <c r="G19" s="5" t="s">
        <v>56</v>
      </c>
      <c r="H19" s="9">
        <v>0</v>
      </c>
      <c r="I19" s="9">
        <v>0</v>
      </c>
      <c r="J19" s="9">
        <v>0</v>
      </c>
      <c r="K19" s="10">
        <f t="shared" si="1"/>
        <v>0</v>
      </c>
      <c r="L19" s="67"/>
    </row>
    <row r="20" spans="1:12" ht="43.5" customHeight="1" x14ac:dyDescent="0.25">
      <c r="A20" s="73"/>
      <c r="B20" s="63"/>
      <c r="C20" s="34" t="s">
        <v>52</v>
      </c>
      <c r="D20" s="4">
        <v>247</v>
      </c>
      <c r="E20" s="5" t="s">
        <v>54</v>
      </c>
      <c r="F20" s="21" t="s">
        <v>57</v>
      </c>
      <c r="G20" s="5" t="s">
        <v>18</v>
      </c>
      <c r="H20" s="9">
        <v>5150</v>
      </c>
      <c r="I20" s="9">
        <v>3850</v>
      </c>
      <c r="J20" s="9">
        <v>3850</v>
      </c>
      <c r="K20" s="10">
        <f t="shared" si="0"/>
        <v>12850</v>
      </c>
      <c r="L20" s="67"/>
    </row>
    <row r="21" spans="1:12" ht="20.25" customHeight="1" x14ac:dyDescent="0.25">
      <c r="A21" s="4"/>
      <c r="B21" s="16" t="s">
        <v>42</v>
      </c>
      <c r="C21" s="30" t="s">
        <v>45</v>
      </c>
      <c r="D21" s="4" t="s">
        <v>45</v>
      </c>
      <c r="E21" s="4" t="s">
        <v>45</v>
      </c>
      <c r="F21" s="4" t="s">
        <v>45</v>
      </c>
      <c r="G21" s="4" t="s">
        <v>45</v>
      </c>
      <c r="H21" s="10">
        <f>SUM(H12:H20)</f>
        <v>28430.213</v>
      </c>
      <c r="I21" s="10">
        <f t="shared" ref="I21:J21" si="2">SUM(I12:I20)</f>
        <v>27130.213</v>
      </c>
      <c r="J21" s="10">
        <f t="shared" si="2"/>
        <v>27130.213</v>
      </c>
      <c r="K21" s="10">
        <f t="shared" si="0"/>
        <v>82690.638999999996</v>
      </c>
      <c r="L21" s="68"/>
    </row>
    <row r="22" spans="1:12" ht="36" customHeight="1" x14ac:dyDescent="0.25">
      <c r="A22" s="69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21.75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23"/>
      <c r="L23" s="17"/>
    </row>
    <row r="24" spans="1:12" x14ac:dyDescent="0.25">
      <c r="A24" s="49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1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23"/>
      <c r="L25" s="17"/>
    </row>
    <row r="26" spans="1:12" x14ac:dyDescent="0.25">
      <c r="A26" s="12"/>
      <c r="B26" s="17"/>
      <c r="C26" s="12"/>
      <c r="D26" s="12"/>
      <c r="E26" s="12"/>
      <c r="F26" s="12"/>
      <c r="G26" s="12"/>
      <c r="H26" s="12"/>
      <c r="I26" s="12"/>
      <c r="J26" s="12"/>
      <c r="K26" s="24"/>
      <c r="L26" s="12"/>
    </row>
    <row r="27" spans="1:12" x14ac:dyDescent="0.25">
      <c r="A27" s="12"/>
      <c r="B27" s="17"/>
      <c r="C27" s="12"/>
      <c r="D27" s="12"/>
      <c r="E27" s="12"/>
      <c r="F27" s="12"/>
      <c r="G27" s="12"/>
      <c r="H27" s="12"/>
      <c r="I27" s="12"/>
      <c r="J27" s="12"/>
      <c r="K27" s="24"/>
      <c r="L27" s="12"/>
    </row>
    <row r="28" spans="1:12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25"/>
      <c r="L28" s="18"/>
    </row>
    <row r="29" spans="1:12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25"/>
      <c r="L29" s="18"/>
    </row>
  </sheetData>
  <mergeCells count="23">
    <mergeCell ref="K7:K8"/>
    <mergeCell ref="A9:L9"/>
    <mergeCell ref="A24:L24"/>
    <mergeCell ref="L11:L21"/>
    <mergeCell ref="A22:L22"/>
    <mergeCell ref="B11:B20"/>
    <mergeCell ref="A11:A20"/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</mergeCells>
  <pageMargins left="0.31496062992125984" right="0.31496062992125984" top="0.78740157480314965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2019-11-15T08:58:01Z</cp:lastPrinted>
  <dcterms:created xsi:type="dcterms:W3CDTF">2013-07-17T04:18:47Z</dcterms:created>
  <dcterms:modified xsi:type="dcterms:W3CDTF">2019-11-15T08:58:06Z</dcterms:modified>
</cp:coreProperties>
</file>